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ОКС\КД\2017\6. ПИР Реконструкция ВЛ 110 кВ ЯГП-6 - ЯГТЭС, Ямбург - ЯГП-2\"/>
    </mc:Choice>
  </mc:AlternateContent>
  <bookViews>
    <workbookView xWindow="0" yWindow="0" windowWidth="28800" windowHeight="12240"/>
  </bookViews>
  <sheets>
    <sheet name="Календарный план " sheetId="5" r:id="rId1"/>
    <sheet name="Сводная смета" sheetId="2" r:id="rId2"/>
  </sheets>
  <definedNames>
    <definedName name="_xlnm.Print_Area" localSheetId="0">'Календарный план '!$A$1:$G$29</definedName>
    <definedName name="_xlnm.Print_Area" localSheetId="1">'Сводная смета'!$A$1:$D$20</definedName>
  </definedNames>
  <calcPr calcId="162913"/>
</workbook>
</file>

<file path=xl/calcChain.xml><?xml version="1.0" encoding="utf-8"?>
<calcChain xmlns="http://schemas.openxmlformats.org/spreadsheetml/2006/main">
  <c r="E23" i="5" l="1"/>
  <c r="F21" i="5" s="1"/>
  <c r="F23" i="5" s="1"/>
  <c r="D13" i="2" l="1"/>
  <c r="F9" i="5" l="1"/>
  <c r="G8" i="5"/>
  <c r="G9" i="5" s="1"/>
  <c r="F22" i="5" l="1"/>
  <c r="D14" i="2"/>
  <c r="D15" i="2" s="1"/>
</calcChain>
</file>

<file path=xl/sharedStrings.xml><?xml version="1.0" encoding="utf-8"?>
<sst xmlns="http://schemas.openxmlformats.org/spreadsheetml/2006/main" count="61" uniqueCount="49">
  <si>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</si>
  <si>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</si>
  <si>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</si>
  <si>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</si>
  <si>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</si>
  <si>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</si>
  <si>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</si>
  <si>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</si>
  <si>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</si>
  <si>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</si>
  <si>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</si>
  <si>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</si>
  <si>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</si>
  <si>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</si>
  <si>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чч.мм.гг</t>
  </si>
  <si>
    <t xml:space="preserve"> ---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</si>
  <si>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</si>
  <si>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Приложение № 3</t>
  </si>
  <si>
    <t>от _____________201__г.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</si>
  <si>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</si>
  <si>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</si>
  <si>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</si>
  <si>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</si>
  <si>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</si>
  <si>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</si>
  <si>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</si>
  <si>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</si>
  <si>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</si>
  <si>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</si>
  <si>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</si>
  <si>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</si>
  <si>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</si>
  <si>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</si>
  <si>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Срок начала выполнения работ</t>
  </si>
  <si>
    <t>Срок окончания выполнения работ</t>
  </si>
  <si>
    <t>АО "Тюменьэнерго"</t>
  </si>
  <si>
    <t>Разработка рабочей документации в соответствии с заданием на проектирование (приложение № 1 к настоящему договору)</t>
  </si>
  <si>
    <t>от _____________201_ г.</t>
  </si>
  <si>
    <t>Приложение № 2</t>
  </si>
  <si>
    <t>к Договору подряда №______</t>
  </si>
  <si>
    <t>КАЛЕНДАРНЫЙ   ПЛАН</t>
  </si>
  <si>
    <t>Показатели инвестиционной программы АО "Тюменьэнерго" по объекту на 2017 год</t>
  </si>
  <si>
    <t>Выполнение проектных работ по реконструкции ВЛ 110 кВ ЯГП-6-ЯГТЭС и ВЛ 110 кВ Ямбург-ЯГП-2 филиала АО «Тюменьэнерго» Северные электрические сети</t>
  </si>
  <si>
    <t xml:space="preserve">Выполнение проектных работ по реконструкции ВЛ 110 кВ ЯГП-6-ЯГТЭС </t>
  </si>
  <si>
    <t>и ВЛ 110 кВ Ямбург-ЯГП-2 филиала АО «Тюменьэнерго» Северные электрические сети</t>
  </si>
  <si>
    <t>-</t>
  </si>
  <si>
    <t>СВОДНАЯ  СМЕТА</t>
  </si>
  <si>
    <t>Разработка рабочей документации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</si>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</sst>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 CYR"/>
      <family val="1"/>
      <charset val="204"/>
    </font>
    <font>
      <sz val="10"/>
      <name val="Arial Cyr"/>
      <charset val="204"/>
    </font>
    <font>
      <sz val="11"/>
      <color theme="3" tint="0.39997558519241921"/>
      <name val="Times New Roman CYR"/>
      <charset val="204"/>
    </font>
    <font>
      <sz val="12"/>
      <name val="Times New Roman CYR"/>
      <charset val="204"/>
    </font>
    <font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0" fontId="4" fillId="0" borderId="0" xfId="0" applyFont="1"/>
    <xf numFmtId="49" fontId="5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12" fillId="0" borderId="0" xfId="1" applyFont="1"/>
    <xf numFmtId="0" fontId="13" fillId="0" borderId="0" xfId="1" applyFont="1" applyBorder="1" applyAlignment="1"/>
    <xf numFmtId="0" fontId="1" fillId="0" borderId="0" xfId="0" applyFont="1" applyBorder="1"/>
    <xf numFmtId="0" fontId="11" fillId="0" borderId="0" xfId="1" applyFont="1" applyBorder="1" applyAlignment="1"/>
    <xf numFmtId="0" fontId="14" fillId="0" borderId="19" xfId="1" applyFont="1" applyBorder="1" applyAlignment="1"/>
    <xf numFmtId="0" fontId="14" fillId="0" borderId="19" xfId="1" applyFont="1" applyBorder="1" applyAlignment="1">
      <alignment horizontal="center"/>
    </xf>
    <xf numFmtId="0" fontId="14" fillId="0" borderId="9" xfId="1" applyFont="1" applyBorder="1" applyAlignment="1">
      <alignment horizontal="center"/>
    </xf>
    <xf numFmtId="0" fontId="10" fillId="0" borderId="0" xfId="1" applyFont="1" applyBorder="1" applyAlignment="1">
      <alignment horizontal="right"/>
    </xf>
    <xf numFmtId="0" fontId="5" fillId="0" borderId="9" xfId="0" applyNumberFormat="1" applyFont="1" applyFill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5" fillId="2" borderId="0" xfId="0" applyFont="1" applyFill="1" applyBorder="1" applyAlignment="1"/>
    <xf numFmtId="0" fontId="11" fillId="0" borderId="9" xfId="1" applyFont="1" applyBorder="1" applyAlignment="1">
      <alignment horizont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left" vertical="center" wrapText="1"/>
    </xf>
    <xf numFmtId="49" fontId="1" fillId="0" borderId="24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0" fontId="1" fillId="0" borderId="25" xfId="0" applyFont="1" applyBorder="1"/>
    <xf numFmtId="49" fontId="2" fillId="0" borderId="26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left" vertical="center"/>
    </xf>
    <xf numFmtId="49" fontId="2" fillId="0" borderId="27" xfId="0" applyNumberFormat="1" applyFont="1" applyBorder="1" applyAlignment="1">
      <alignment horizontal="center" vertical="center"/>
    </xf>
    <xf numFmtId="4" fontId="2" fillId="0" borderId="27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7" fillId="0" borderId="0" xfId="0" applyFont="1"/>
    <xf numFmtId="0" fontId="1" fillId="0" borderId="29" xfId="0" applyFont="1" applyBorder="1"/>
    <xf numFmtId="4" fontId="14" fillId="0" borderId="9" xfId="1" applyNumberFormat="1" applyFont="1" applyBorder="1" applyAlignment="1"/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2" fillId="0" borderId="0" xfId="0" applyFont="1" applyAlignment="1"/>
    <xf numFmtId="0" fontId="16" fillId="0" borderId="0" xfId="0" applyFont="1" applyBorder="1" applyAlignment="1">
      <alignment horizontal="left"/>
    </xf>
    <xf numFmtId="0" fontId="18" fillId="0" borderId="0" xfId="0" applyFont="1" applyAlignment="1">
      <alignment horizontal="right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0" fontId="14" fillId="0" borderId="21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22" xfId="1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4" fontId="2" fillId="0" borderId="27" xfId="0" applyNumberFormat="1" applyFont="1" applyBorder="1" applyAlignment="1">
      <alignment horizontal="center" vertical="center"/>
    </xf>
    <xf numFmtId="4" fontId="2" fillId="0" borderId="28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0" xfId="0" applyFont="1" applyFill="1" applyBorder="1" applyAlignment="1">
      <alignment horizontal="center"/>
    </xf>
    <xf numFmtId="0" fontId="10" fillId="0" borderId="0" xfId="1" applyFont="1" applyBorder="1" applyAlignment="1">
      <alignment horizontal="left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41"/>
  <sheetViews>
    <sheetView tabSelected="1" view="pageBreakPreview" zoomScaleNormal="100" workbookViewId="0">
      <selection activeCell="B17" sqref="B17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26" customWidth="1"/>
    <col min="7" max="7" width="12.28515625" style="1" customWidth="1"/>
    <col min="8" max="9" width="9.5703125" style="1" customWidth="1"/>
    <col min="10" max="16384" width="9.140625" style="1"/>
  </cols>
  <sheetData>
    <row r="1" spans="1:13" ht="15.75" x14ac:dyDescent="0.25">
      <c r="B1" s="30"/>
      <c r="C1" s="31"/>
      <c r="F1" s="73" t="s">
        <v>38</v>
      </c>
      <c r="G1" s="73"/>
    </row>
    <row r="2" spans="1:13" ht="15.75" x14ac:dyDescent="0.25">
      <c r="C2" s="31"/>
      <c r="F2" s="73" t="s">
        <v>39</v>
      </c>
      <c r="G2" s="73"/>
    </row>
    <row r="3" spans="1:13" ht="15.75" x14ac:dyDescent="0.25">
      <c r="F3" s="73" t="s">
        <v>37</v>
      </c>
      <c r="G3" s="73"/>
    </row>
    <row r="4" spans="1:13" x14ac:dyDescent="0.25">
      <c r="E4" s="24"/>
    </row>
    <row r="5" spans="1:13" x14ac:dyDescent="0.25">
      <c r="E5" s="29"/>
    </row>
    <row r="6" spans="1:13" ht="32.25" customHeight="1" x14ac:dyDescent="0.25">
      <c r="B6" s="76" t="s">
        <v>41</v>
      </c>
      <c r="C6" s="76"/>
      <c r="D6" s="76"/>
      <c r="E6" s="76"/>
      <c r="F6" s="76"/>
      <c r="G6" s="41" t="s">
        <v>22</v>
      </c>
      <c r="H6" s="34"/>
      <c r="I6" s="34"/>
      <c r="J6" s="34"/>
      <c r="K6" s="34"/>
    </row>
    <row r="7" spans="1:13" ht="18" customHeight="1" x14ac:dyDescent="0.25">
      <c r="B7" s="38" t="s">
        <v>23</v>
      </c>
      <c r="C7" s="39" t="s">
        <v>24</v>
      </c>
      <c r="D7" s="39" t="s">
        <v>25</v>
      </c>
      <c r="E7" s="39" t="s">
        <v>26</v>
      </c>
      <c r="F7" s="40" t="s">
        <v>27</v>
      </c>
      <c r="G7" s="52" t="s">
        <v>28</v>
      </c>
      <c r="H7" s="36"/>
      <c r="I7" s="35"/>
      <c r="J7" s="36"/>
      <c r="K7" s="35"/>
      <c r="L7" s="36"/>
      <c r="M7" s="35"/>
    </row>
    <row r="8" spans="1:13" ht="17.25" customHeight="1" x14ac:dyDescent="0.25">
      <c r="B8" s="38" t="s">
        <v>29</v>
      </c>
      <c r="C8" s="39" t="s">
        <v>45</v>
      </c>
      <c r="D8" s="39" t="s">
        <v>45</v>
      </c>
      <c r="E8" s="39" t="s">
        <v>45</v>
      </c>
      <c r="F8" s="67">
        <v>943.96</v>
      </c>
      <c r="G8" s="67">
        <f>F8</f>
        <v>943.96</v>
      </c>
      <c r="H8" s="36"/>
      <c r="I8" s="37"/>
      <c r="J8" s="36"/>
      <c r="K8" s="37"/>
      <c r="L8" s="36"/>
      <c r="M8" s="37"/>
    </row>
    <row r="9" spans="1:13" ht="18" customHeight="1" x14ac:dyDescent="0.25">
      <c r="B9" s="38" t="s">
        <v>30</v>
      </c>
      <c r="C9" s="39" t="s">
        <v>45</v>
      </c>
      <c r="D9" s="39" t="s">
        <v>45</v>
      </c>
      <c r="E9" s="39" t="s">
        <v>45</v>
      </c>
      <c r="F9" s="67">
        <f>F8*1.18</f>
        <v>1113.8728000000001</v>
      </c>
      <c r="G9" s="67">
        <f>G8*1.18</f>
        <v>1113.8728000000001</v>
      </c>
      <c r="H9" s="66"/>
      <c r="I9" s="37"/>
      <c r="J9" s="36"/>
      <c r="K9" s="37"/>
      <c r="L9" s="36"/>
      <c r="M9" s="37"/>
    </row>
    <row r="10" spans="1:13" x14ac:dyDescent="0.25">
      <c r="B10" s="78"/>
      <c r="C10" s="79"/>
      <c r="D10" s="79"/>
      <c r="E10" s="79"/>
      <c r="F10" s="79"/>
      <c r="G10" s="79"/>
      <c r="H10" s="80"/>
      <c r="I10" s="80"/>
      <c r="J10" s="80"/>
      <c r="K10" s="80"/>
    </row>
    <row r="11" spans="1:13" x14ac:dyDescent="0.25">
      <c r="B11" s="93"/>
      <c r="C11" s="72"/>
      <c r="D11" s="72"/>
      <c r="E11" s="72"/>
      <c r="F11" s="72"/>
      <c r="G11" s="72"/>
      <c r="H11" s="72"/>
      <c r="I11" s="72"/>
      <c r="J11" s="72"/>
      <c r="K11" s="72"/>
    </row>
    <row r="12" spans="1:13" ht="23.25" customHeight="1" x14ac:dyDescent="0.25">
      <c r="B12" s="77" t="s">
        <v>40</v>
      </c>
      <c r="C12" s="77"/>
      <c r="D12" s="77"/>
      <c r="E12" s="77"/>
      <c r="F12" s="77"/>
    </row>
    <row r="13" spans="1:13" x14ac:dyDescent="0.25">
      <c r="B13" s="28"/>
      <c r="C13" s="28"/>
      <c r="D13" s="28"/>
      <c r="E13" s="28"/>
      <c r="F13" s="64"/>
    </row>
    <row r="14" spans="1:13" x14ac:dyDescent="0.25">
      <c r="B14" s="28"/>
      <c r="C14" s="28"/>
      <c r="D14" s="28"/>
      <c r="E14" s="28"/>
      <c r="F14" s="64"/>
    </row>
    <row r="15" spans="1:13" ht="18.75" x14ac:dyDescent="0.3">
      <c r="A15" s="85" t="s">
        <v>43</v>
      </c>
      <c r="B15" s="85"/>
      <c r="C15" s="85"/>
      <c r="D15" s="85"/>
      <c r="E15" s="85"/>
      <c r="F15" s="85"/>
      <c r="G15" s="85"/>
    </row>
    <row r="16" spans="1:13" s="2" customFormat="1" ht="15" customHeight="1" x14ac:dyDescent="0.3">
      <c r="A16" s="85" t="s">
        <v>44</v>
      </c>
      <c r="B16" s="85"/>
      <c r="C16" s="85"/>
      <c r="D16" s="85"/>
      <c r="E16" s="85"/>
      <c r="F16" s="85"/>
      <c r="G16" s="85"/>
    </row>
    <row r="17" spans="1:7" ht="15.75" thickBot="1" x14ac:dyDescent="0.3"/>
    <row r="18" spans="1:7" s="3" customFormat="1" ht="75" customHeight="1" x14ac:dyDescent="0.2">
      <c r="A18" s="4" t="s">
        <v>4</v>
      </c>
      <c r="B18" s="5" t="s">
        <v>5</v>
      </c>
      <c r="C18" s="50" t="s">
        <v>33</v>
      </c>
      <c r="D18" s="50" t="s">
        <v>34</v>
      </c>
      <c r="E18" s="5" t="s">
        <v>19</v>
      </c>
      <c r="F18" s="81" t="s">
        <v>21</v>
      </c>
      <c r="G18" s="82"/>
    </row>
    <row r="19" spans="1:7" s="3" customFormat="1" ht="15.75" thickBot="1" x14ac:dyDescent="0.25">
      <c r="A19" s="7">
        <v>1</v>
      </c>
      <c r="B19" s="8">
        <v>2</v>
      </c>
      <c r="C19" s="8">
        <v>3</v>
      </c>
      <c r="D19" s="8">
        <v>4</v>
      </c>
      <c r="E19" s="8">
        <v>5</v>
      </c>
      <c r="F19" s="83">
        <v>6</v>
      </c>
      <c r="G19" s="84"/>
    </row>
    <row r="20" spans="1:7" ht="51" customHeight="1" x14ac:dyDescent="0.25">
      <c r="A20" s="48" t="s">
        <v>31</v>
      </c>
      <c r="B20" s="43" t="s">
        <v>36</v>
      </c>
      <c r="C20" s="25" t="s">
        <v>14</v>
      </c>
      <c r="D20" s="25" t="s">
        <v>14</v>
      </c>
      <c r="E20" s="45">
        <v>0</v>
      </c>
      <c r="F20" s="88" t="s">
        <v>15</v>
      </c>
      <c r="G20" s="89"/>
    </row>
    <row r="21" spans="1:7" ht="60.75" thickBot="1" x14ac:dyDescent="0.3">
      <c r="A21" s="49" t="s">
        <v>32</v>
      </c>
      <c r="B21" s="46" t="s">
        <v>16</v>
      </c>
      <c r="C21" s="47" t="s">
        <v>14</v>
      </c>
      <c r="D21" s="33" t="s">
        <v>14</v>
      </c>
      <c r="E21" s="32" t="s">
        <v>15</v>
      </c>
      <c r="F21" s="74">
        <f>E23</f>
        <v>0</v>
      </c>
      <c r="G21" s="75"/>
    </row>
    <row r="22" spans="1:7" ht="30" hidden="1" customHeight="1" x14ac:dyDescent="0.25">
      <c r="A22" s="53"/>
      <c r="B22" s="54" t="s">
        <v>20</v>
      </c>
      <c r="C22" s="55"/>
      <c r="D22" s="56"/>
      <c r="E22" s="57" t="s">
        <v>15</v>
      </c>
      <c r="F22" s="58">
        <f>E23*15%</f>
        <v>0</v>
      </c>
      <c r="G22" s="59"/>
    </row>
    <row r="23" spans="1:7" s="2" customFormat="1" ht="32.25" customHeight="1" thickBot="1" x14ac:dyDescent="0.25">
      <c r="A23" s="60"/>
      <c r="B23" s="61" t="s">
        <v>0</v>
      </c>
      <c r="C23" s="62"/>
      <c r="D23" s="62"/>
      <c r="E23" s="63">
        <f>SUM(E20:E21)</f>
        <v>0</v>
      </c>
      <c r="F23" s="86">
        <f>F21</f>
        <v>0</v>
      </c>
      <c r="G23" s="87"/>
    </row>
    <row r="24" spans="1:7" x14ac:dyDescent="0.25">
      <c r="A24" s="65"/>
    </row>
    <row r="25" spans="1:7" x14ac:dyDescent="0.25">
      <c r="A25" s="65"/>
    </row>
    <row r="26" spans="1:7" x14ac:dyDescent="0.25">
      <c r="A26" s="65"/>
    </row>
    <row r="27" spans="1:7" x14ac:dyDescent="0.25">
      <c r="A27" s="65"/>
    </row>
    <row r="29" spans="1:7" x14ac:dyDescent="0.25">
      <c r="B29" s="2" t="s">
        <v>1</v>
      </c>
      <c r="D29" s="2" t="s">
        <v>6</v>
      </c>
    </row>
    <row r="30" spans="1:7" x14ac:dyDescent="0.25">
      <c r="B30" s="27"/>
      <c r="D30" s="2"/>
    </row>
    <row r="31" spans="1:7" x14ac:dyDescent="0.25">
      <c r="B31" s="28"/>
    </row>
    <row r="32" spans="1:7" x14ac:dyDescent="0.25">
      <c r="B32" s="28"/>
    </row>
    <row r="33" spans="2:2" x14ac:dyDescent="0.25">
      <c r="B33" s="28"/>
    </row>
    <row r="34" spans="2:2" x14ac:dyDescent="0.25">
      <c r="B34" s="28"/>
    </row>
    <row r="35" spans="2:2" x14ac:dyDescent="0.25">
      <c r="B35" s="28"/>
    </row>
    <row r="36" spans="2:2" x14ac:dyDescent="0.25">
      <c r="B36" s="28"/>
    </row>
    <row r="41" spans="2:2" x14ac:dyDescent="0.25">
      <c r="B41" s="2"/>
    </row>
  </sheetData>
  <mergeCells count="13">
    <mergeCell ref="F23:G23"/>
    <mergeCell ref="F20:G20"/>
    <mergeCell ref="F1:G1"/>
    <mergeCell ref="F2:G2"/>
    <mergeCell ref="F3:G3"/>
    <mergeCell ref="F21:G21"/>
    <mergeCell ref="B6:F6"/>
    <mergeCell ref="B12:F12"/>
    <mergeCell ref="B10:K10"/>
    <mergeCell ref="F18:G18"/>
    <mergeCell ref="F19:G19"/>
    <mergeCell ref="A15:G15"/>
    <mergeCell ref="A16:G16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1"/>
  <sheetViews>
    <sheetView view="pageBreakPreview" zoomScaleNormal="100" workbookViewId="0">
      <selection activeCell="B33" sqref="B33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5" x14ac:dyDescent="0.25">
      <c r="D1" s="68" t="s">
        <v>17</v>
      </c>
    </row>
    <row r="2" spans="1:5" x14ac:dyDescent="0.25">
      <c r="D2" s="69" t="s">
        <v>3</v>
      </c>
    </row>
    <row r="3" spans="1:5" x14ac:dyDescent="0.25">
      <c r="D3" s="69" t="s">
        <v>2</v>
      </c>
    </row>
    <row r="4" spans="1:5" x14ac:dyDescent="0.25">
      <c r="D4" s="70" t="s">
        <v>18</v>
      </c>
    </row>
    <row r="6" spans="1:5" x14ac:dyDescent="0.25">
      <c r="A6" s="90" t="s">
        <v>46</v>
      </c>
      <c r="B6" s="90"/>
      <c r="C6" s="90"/>
      <c r="D6" s="90"/>
    </row>
    <row r="7" spans="1:5" ht="11.25" customHeight="1" x14ac:dyDescent="0.25">
      <c r="A7" s="92"/>
      <c r="B7" s="92"/>
      <c r="C7" s="92"/>
      <c r="D7" s="92"/>
      <c r="E7" s="51"/>
    </row>
    <row r="8" spans="1:5" s="2" customFormat="1" ht="33.75" customHeight="1" x14ac:dyDescent="0.2">
      <c r="A8" s="91" t="s">
        <v>42</v>
      </c>
      <c r="B8" s="91"/>
      <c r="C8" s="91"/>
      <c r="D8" s="91"/>
    </row>
    <row r="9" spans="1:5" s="2" customFormat="1" thickBot="1" x14ac:dyDescent="0.25">
      <c r="A9" s="71"/>
      <c r="B9" s="71"/>
      <c r="C9" s="71"/>
      <c r="D9" s="71"/>
    </row>
    <row r="10" spans="1:5" s="3" customFormat="1" ht="45" x14ac:dyDescent="0.2">
      <c r="A10" s="4" t="s">
        <v>7</v>
      </c>
      <c r="B10" s="5" t="s">
        <v>8</v>
      </c>
      <c r="C10" s="5" t="s">
        <v>9</v>
      </c>
      <c r="D10" s="6" t="s">
        <v>10</v>
      </c>
    </row>
    <row r="11" spans="1:5" s="3" customFormat="1" ht="15.75" thickBot="1" x14ac:dyDescent="0.25">
      <c r="A11" s="7">
        <v>1</v>
      </c>
      <c r="B11" s="8">
        <v>2</v>
      </c>
      <c r="C11" s="8">
        <v>3</v>
      </c>
      <c r="D11" s="9">
        <v>4</v>
      </c>
    </row>
    <row r="12" spans="1:5" x14ac:dyDescent="0.25">
      <c r="A12" s="10" t="s">
        <v>48</v>
      </c>
      <c r="B12" s="42" t="s">
        <v>47</v>
      </c>
      <c r="C12" s="11"/>
      <c r="D12" s="44">
        <v>0</v>
      </c>
    </row>
    <row r="13" spans="1:5" s="2" customFormat="1" ht="21" customHeight="1" x14ac:dyDescent="0.2">
      <c r="A13" s="12"/>
      <c r="B13" s="13" t="s">
        <v>11</v>
      </c>
      <c r="C13" s="14"/>
      <c r="D13" s="15">
        <f>SUM(D12:D12)</f>
        <v>0</v>
      </c>
    </row>
    <row r="14" spans="1:5" ht="21" customHeight="1" x14ac:dyDescent="0.25">
      <c r="A14" s="16"/>
      <c r="B14" s="17" t="s">
        <v>12</v>
      </c>
      <c r="C14" s="18"/>
      <c r="D14" s="19">
        <f>D13*0.18</f>
        <v>0</v>
      </c>
    </row>
    <row r="15" spans="1:5" s="2" customFormat="1" ht="21" customHeight="1" thickBot="1" x14ac:dyDescent="0.25">
      <c r="A15" s="20"/>
      <c r="B15" s="21" t="s">
        <v>13</v>
      </c>
      <c r="C15" s="22"/>
      <c r="D15" s="23">
        <f>D13+D14</f>
        <v>0</v>
      </c>
    </row>
    <row r="18" spans="2:3" x14ac:dyDescent="0.25">
      <c r="B18" s="2" t="s">
        <v>1</v>
      </c>
      <c r="C18" s="2" t="s">
        <v>6</v>
      </c>
    </row>
    <row r="19" spans="2:3" x14ac:dyDescent="0.25">
      <c r="B19" s="2" t="s">
        <v>35</v>
      </c>
    </row>
    <row r="31" spans="2:3" x14ac:dyDescent="0.25">
      <c r="B31" s="2"/>
    </row>
  </sheetData>
  <mergeCells count="3">
    <mergeCell ref="A6:D6"/>
    <mergeCell ref="A8:D8"/>
    <mergeCell ref="A7:D7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Календарный план </vt:lpstr>
      <vt:lpstr>Сводная смета</vt:lpstr>
      <vt:lpstr>'Календарный план '!Область_печати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Лисицкая Ирина Николаевна</cp:lastModifiedBy>
  <cp:lastPrinted>2017-04-18T08:56:41Z</cp:lastPrinted>
  <dcterms:created xsi:type="dcterms:W3CDTF">2007-07-25T15:17:50Z</dcterms:created>
  <dcterms:modified xsi:type="dcterms:W3CDTF">2017-04-18T08:56:54Z</dcterms:modified>
</cp:coreProperties>
</file>